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3er Trimestre\"/>
    </mc:Choice>
  </mc:AlternateContent>
  <bookViews>
    <workbookView xWindow="0" yWindow="0" windowWidth="19440" windowHeight="7740" activeTab="3"/>
  </bookViews>
  <sheets>
    <sheet name="Comp. 2 Ind. 21461" sheetId="1" r:id="rId1"/>
    <sheet name="Comp. 2 Ind. 22104" sheetId="3" r:id="rId2"/>
    <sheet name="Comp. 2 Act. 1 Ind. 21464" sheetId="4" r:id="rId3"/>
    <sheet name="Comp. 2 Act. 2 Ind. 21466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B37" i="4" l="1"/>
  <c r="E35" i="3"/>
  <c r="B37" i="1"/>
  <c r="D37" i="5" l="1"/>
  <c r="C37" i="5"/>
  <c r="B37" i="5"/>
  <c r="D37" i="4"/>
  <c r="C37" i="4"/>
  <c r="E36" i="4"/>
  <c r="E37" i="4" s="1"/>
  <c r="E39" i="4" s="1"/>
  <c r="E37" i="5" l="1"/>
  <c r="E39" i="5" s="1"/>
  <c r="D37" i="3"/>
  <c r="C37" i="3"/>
  <c r="B37" i="3"/>
  <c r="E36" i="3"/>
  <c r="E37" i="3" s="1"/>
  <c r="E39" i="3" s="1"/>
  <c r="C37" i="1" l="1"/>
  <c r="D37" i="1"/>
  <c r="E37" i="1" l="1"/>
  <c r="E39" i="1" s="1"/>
</calcChain>
</file>

<file path=xl/sharedStrings.xml><?xml version="1.0" encoding="utf-8"?>
<sst xmlns="http://schemas.openxmlformats.org/spreadsheetml/2006/main" count="216" uniqueCount="68">
  <si>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</si>
  <si>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</si>
  <si>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</si>
  <si>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</si>
  <si>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</si>
  <si>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</si>
  <si>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</si>
  <si>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</si>
  <si>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</si>
  <si>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</si>
  <si>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</si>
  <si>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</si>
  <si>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</si>
  <si>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</si>
  <si>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</si>
  <si>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</si>
  <si>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</si>
  <si>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</si>
  <si>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</si>
  <si>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</si>
  <si>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</si>
  <si>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Sello de Recepción:</t>
  </si>
  <si>
    <t>Avance de Indicadores de Programas Presupuestarios.</t>
  </si>
  <si>
    <t>Nombre del Programa Presupuestario</t>
  </si>
  <si>
    <t>Nivel del objetivo:</t>
  </si>
  <si>
    <t>Componente</t>
  </si>
  <si>
    <t>Objetivo:</t>
  </si>
  <si>
    <t>Tipo de indicador</t>
  </si>
  <si>
    <t>Fecha de elaboración</t>
  </si>
  <si>
    <t>Periodicidad del cálculo</t>
  </si>
  <si>
    <t>Alcanzado en 2019</t>
  </si>
  <si>
    <t>Programado en 2020</t>
  </si>
  <si>
    <t>Municipios</t>
  </si>
  <si>
    <t>Aplicación de la Formula</t>
  </si>
  <si>
    <t>MNC. LETICIA CRISTINA MENA MACOSSAY
DIRECTORA DE DESARROLLO COMUNITARIO Y ALIMENTACIÓN</t>
  </si>
  <si>
    <t>Promedio</t>
  </si>
  <si>
    <t>Dotación de despensa entregada</t>
  </si>
  <si>
    <t xml:space="preserve">Observaciones: </t>
  </si>
  <si>
    <t>despensas</t>
  </si>
  <si>
    <t>Despensas</t>
  </si>
  <si>
    <t>Actividad</t>
  </si>
  <si>
    <t>Porcentaje</t>
  </si>
  <si>
    <t>(B/C)*100</t>
  </si>
  <si>
    <t>Beneficiarios</t>
  </si>
  <si>
    <t>MNC. MARTHA LIZETTE GONZALEZ CARDENAS
JEFE DEL DEPARTAMENTO DE ALIMENTACIÓN Y NUTRICIÓN FAMILIAR</t>
  </si>
  <si>
    <t>Capacitaciones</t>
  </si>
  <si>
    <t>Total de capacitaciones realizadas</t>
  </si>
  <si>
    <t>Total de capacitaciones programadas</t>
  </si>
  <si>
    <t>LN. CARLOS ALBERTO ALVAREZ SALAZAR
JEFE DEL DEPARTAMENTO DE ORIENTACIÓN ALIMENTARIA</t>
  </si>
  <si>
    <t>451. Atención integral en alimentación a personas sujetas de asistencia social.</t>
  </si>
  <si>
    <t>21461. Promedio de despensas entregadas por municipio de acuerdo a la estrategia de atención prioritaria</t>
  </si>
  <si>
    <t>SUM B/C</t>
  </si>
  <si>
    <t>Total de despensas entregadas en municipios considerados en la estretegia  de atención prioritaria</t>
  </si>
  <si>
    <t>Total de municipios considerados en la estrategia de atención prioritaria</t>
  </si>
  <si>
    <t>22104. Promedio de despensas entregadas por municipio de acuerdo al programa regular de asistencia integral en alimentación.</t>
  </si>
  <si>
    <t>Total de despensas entregads en municipios considerados en el programa regular de asistencia integral en alimentación</t>
  </si>
  <si>
    <t xml:space="preserve">Total de municipios considerados en el programa regular  de asistencia integral en alimentación. </t>
  </si>
  <si>
    <t>Integración del padrón de beneficiarios del programa de asistencia integral en alimentación</t>
  </si>
  <si>
    <t>Numero de beneficiarios registrados en el padron del programa de asistencia integral en alimentación</t>
  </si>
  <si>
    <t>21464. Porcentaje de población programada a atender captada por el programa de asistencia integral en alimentación</t>
  </si>
  <si>
    <t>Total de población programada a atender con el programa de asistencia integral en alimentación</t>
  </si>
  <si>
    <t>Impartición de capacitaciones en materia de orientación alimentariaen el programa de asistencia integral en alimentación</t>
  </si>
  <si>
    <t>21466. Porcentaje de capacitaciones realizadas en el programa de asistencia integral en alimentación</t>
  </si>
  <si>
    <t>Tercer Trimestre 2020</t>
  </si>
  <si>
    <t>05 de octubre de 2020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</si>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</sst>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#,##0_ ;\-#,##0\ "/>
    <numFmt numFmtId="166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Barlow"/>
    </font>
    <font>
      <sz val="11"/>
      <color theme="0"/>
      <name val="Barlow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3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/>
    <xf numFmtId="0" fontId="0" fillId="0" borderId="0" xfId="0" applyFill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0" fillId="0" borderId="6" xfId="0" applyNumberFormat="1" applyFill="1" applyBorder="1" applyAlignment="1">
      <alignment horizontal="center" vertical="center" wrapText="1"/>
    </xf>
    <xf numFmtId="165" fontId="0" fillId="0" borderId="4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9" fillId="3" borderId="9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7" xfId="1" applyNumberFormat="1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10" fontId="1" fillId="0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8"/>
  <sheetViews>
    <sheetView view="pageBreakPreview" topLeftCell="A31" zoomScale="60" zoomScaleNormal="91" workbookViewId="0">
      <selection activeCell="K39" sqref="K39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38" t="s">
        <v>22</v>
      </c>
      <c r="B4" s="38"/>
      <c r="C4" s="38"/>
      <c r="D4" s="38"/>
      <c r="E4" s="38"/>
      <c r="F4" s="38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63</v>
      </c>
      <c r="D6" s="1"/>
      <c r="E6" s="23" t="s">
        <v>28</v>
      </c>
      <c r="F6" s="24" t="s">
        <v>64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23</v>
      </c>
      <c r="B8" s="26"/>
      <c r="C8" s="32" t="s">
        <v>49</v>
      </c>
      <c r="D8" s="33"/>
      <c r="E8" s="33"/>
      <c r="F8" s="33"/>
    </row>
    <row r="9" spans="1:6" ht="15" customHeight="1" x14ac:dyDescent="0.25">
      <c r="A9" s="26"/>
      <c r="B9" s="26"/>
      <c r="C9" s="33"/>
      <c r="D9" s="33"/>
      <c r="E9" s="33"/>
      <c r="F9" s="33"/>
    </row>
    <row r="10" spans="1:6" ht="20.100000000000001" customHeight="1" x14ac:dyDescent="0.25">
      <c r="A10" s="26" t="s">
        <v>24</v>
      </c>
      <c r="B10" s="26"/>
      <c r="C10" s="27" t="s">
        <v>25</v>
      </c>
      <c r="D10" s="27"/>
      <c r="E10" s="27"/>
      <c r="F10" s="27"/>
    </row>
    <row r="11" spans="1:6" ht="20.100000000000001" customHeight="1" x14ac:dyDescent="0.25">
      <c r="A11" s="26" t="s">
        <v>26</v>
      </c>
      <c r="B11" s="26"/>
      <c r="C11" s="36" t="s">
        <v>36</v>
      </c>
      <c r="D11" s="36"/>
      <c r="E11" s="36"/>
      <c r="F11" s="36"/>
    </row>
    <row r="12" spans="1:6" ht="30" customHeight="1" x14ac:dyDescent="0.25">
      <c r="A12" s="26" t="s">
        <v>1</v>
      </c>
      <c r="B12" s="26"/>
      <c r="C12" s="37" t="s">
        <v>50</v>
      </c>
      <c r="D12" s="37"/>
      <c r="E12" s="37"/>
      <c r="F12" s="37"/>
    </row>
    <row r="13" spans="1:6" ht="20.100000000000001" customHeight="1" x14ac:dyDescent="0.25">
      <c r="A13" s="69" t="s">
        <v>27</v>
      </c>
      <c r="B13" s="70"/>
      <c r="C13" s="71" t="s">
        <v>35</v>
      </c>
      <c r="D13" s="71"/>
      <c r="E13" s="71"/>
      <c r="F13" s="72"/>
    </row>
    <row r="14" spans="1:6" ht="20.100000000000001" customHeight="1" x14ac:dyDescent="0.25">
      <c r="A14" s="69" t="s">
        <v>29</v>
      </c>
      <c r="B14" s="70"/>
      <c r="C14" s="71" t="s">
        <v>7</v>
      </c>
      <c r="D14" s="71"/>
      <c r="E14" s="71"/>
      <c r="F14" s="72"/>
    </row>
    <row r="15" spans="1:6" ht="12" customHeight="1" x14ac:dyDescent="0.25">
      <c r="A15" s="73" t="s">
        <v>2</v>
      </c>
      <c r="B15" s="74"/>
      <c r="C15" s="74"/>
      <c r="D15" s="75"/>
      <c r="E15" s="29" t="s">
        <v>3</v>
      </c>
      <c r="F15" s="34" t="s">
        <v>4</v>
      </c>
    </row>
    <row r="16" spans="1:6" ht="12" customHeight="1" x14ac:dyDescent="0.25">
      <c r="A16" s="76"/>
      <c r="B16" s="77"/>
      <c r="C16" s="77"/>
      <c r="D16" s="78"/>
      <c r="E16" s="29"/>
      <c r="F16" s="35"/>
    </row>
    <row r="17" spans="1:7" ht="24.95" customHeight="1" x14ac:dyDescent="0.25">
      <c r="A17" s="66" t="s">
        <v>51</v>
      </c>
      <c r="B17" s="67"/>
      <c r="C17" s="67"/>
      <c r="D17" s="68"/>
      <c r="E17" s="19">
        <v>8982.27</v>
      </c>
      <c r="F17" s="19">
        <v>10382.73</v>
      </c>
      <c r="G17" s="14"/>
    </row>
    <row r="18" spans="1:7" ht="15" customHeight="1" x14ac:dyDescent="0.25">
      <c r="A18" s="2"/>
      <c r="B18" s="2"/>
      <c r="C18" s="2"/>
      <c r="D18" s="2"/>
      <c r="E18" s="3"/>
      <c r="F18" s="4"/>
    </row>
    <row r="19" spans="1:7" ht="9.9499999999999993" customHeight="1" x14ac:dyDescent="0.25">
      <c r="A19" s="43" t="s">
        <v>5</v>
      </c>
      <c r="B19" s="43"/>
      <c r="C19" s="28" t="s">
        <v>30</v>
      </c>
      <c r="D19" s="29"/>
      <c r="E19" s="29" t="s">
        <v>6</v>
      </c>
      <c r="F19" s="29"/>
    </row>
    <row r="20" spans="1:7" ht="9.75" customHeight="1" x14ac:dyDescent="0.25">
      <c r="A20" s="43"/>
      <c r="B20" s="43"/>
      <c r="C20" s="28"/>
      <c r="D20" s="29"/>
      <c r="E20" s="29"/>
      <c r="F20" s="29"/>
    </row>
    <row r="21" spans="1:7" ht="49.5" customHeight="1" x14ac:dyDescent="0.25">
      <c r="A21" s="43"/>
      <c r="B21" s="43"/>
      <c r="C21" s="30">
        <v>98805</v>
      </c>
      <c r="D21" s="31"/>
      <c r="E21" s="53" t="s">
        <v>38</v>
      </c>
      <c r="F21" s="53"/>
    </row>
    <row r="22" spans="1:7" ht="20.100000000000001" customHeight="1" x14ac:dyDescent="0.25">
      <c r="A22" s="43"/>
      <c r="B22" s="43"/>
      <c r="C22" s="2"/>
      <c r="D22" s="2"/>
      <c r="E22" s="3"/>
      <c r="F22" s="4"/>
    </row>
    <row r="23" spans="1:7" ht="9.9499999999999993" customHeight="1" x14ac:dyDescent="0.25">
      <c r="A23" s="43"/>
      <c r="B23" s="43"/>
      <c r="C23" s="28" t="s">
        <v>31</v>
      </c>
      <c r="D23" s="29"/>
      <c r="E23" s="29" t="s">
        <v>6</v>
      </c>
      <c r="F23" s="29"/>
    </row>
    <row r="24" spans="1:7" ht="9.9499999999999993" customHeight="1" x14ac:dyDescent="0.25">
      <c r="A24" s="43"/>
      <c r="B24" s="43"/>
      <c r="C24" s="28"/>
      <c r="D24" s="29"/>
      <c r="E24" s="29"/>
      <c r="F24" s="29"/>
    </row>
    <row r="25" spans="1:7" ht="60" customHeight="1" x14ac:dyDescent="0.25">
      <c r="A25" s="43"/>
      <c r="B25" s="43"/>
      <c r="C25" s="30">
        <v>114210</v>
      </c>
      <c r="D25" s="31"/>
      <c r="E25" s="53" t="s">
        <v>38</v>
      </c>
      <c r="F25" s="53"/>
    </row>
    <row r="26" spans="1:7" x14ac:dyDescent="0.25">
      <c r="A26" s="5"/>
      <c r="B26" s="5"/>
      <c r="C26" s="2"/>
      <c r="D26" s="2"/>
      <c r="E26" s="2"/>
      <c r="F26" s="2"/>
    </row>
    <row r="27" spans="1:7" x14ac:dyDescent="0.25">
      <c r="A27" s="45" t="s">
        <v>8</v>
      </c>
      <c r="B27" s="45"/>
      <c r="C27" s="45"/>
      <c r="D27" s="45"/>
      <c r="E27" s="45"/>
      <c r="F27" s="45"/>
    </row>
    <row r="28" spans="1:7" ht="26.25" customHeight="1" x14ac:dyDescent="0.25">
      <c r="A28" s="13" t="s">
        <v>9</v>
      </c>
      <c r="B28" s="46" t="s">
        <v>52</v>
      </c>
      <c r="C28" s="46"/>
      <c r="D28" s="46"/>
      <c r="E28" s="46"/>
      <c r="F28" s="46"/>
    </row>
    <row r="29" spans="1:7" ht="26.25" customHeight="1" x14ac:dyDescent="0.25">
      <c r="A29" s="13" t="s">
        <v>10</v>
      </c>
      <c r="B29" s="46" t="s">
        <v>53</v>
      </c>
      <c r="C29" s="46"/>
      <c r="D29" s="46"/>
      <c r="E29" s="46"/>
      <c r="F29" s="46"/>
    </row>
    <row r="30" spans="1:7" x14ac:dyDescent="0.25">
      <c r="A30" s="1"/>
      <c r="B30" s="1"/>
      <c r="C30" s="1"/>
      <c r="D30" s="1"/>
      <c r="E30" s="1"/>
      <c r="F30" s="1"/>
    </row>
    <row r="31" spans="1:7" ht="15.75" customHeight="1" x14ac:dyDescent="0.25">
      <c r="A31" s="45" t="s">
        <v>11</v>
      </c>
      <c r="B31" s="45"/>
      <c r="C31" s="45"/>
      <c r="D31" s="45"/>
      <c r="E31" s="45"/>
      <c r="F31" s="45"/>
    </row>
    <row r="32" spans="1:7" ht="15.75" customHeight="1" x14ac:dyDescent="0.25">
      <c r="A32" s="42"/>
      <c r="B32" s="42"/>
      <c r="C32" s="42"/>
      <c r="D32" s="42"/>
      <c r="E32" s="42"/>
      <c r="F32" s="42"/>
    </row>
    <row r="33" spans="1:6" x14ac:dyDescent="0.25">
      <c r="A33" s="43" t="s">
        <v>12</v>
      </c>
      <c r="B33" s="43" t="s">
        <v>13</v>
      </c>
      <c r="C33" s="43"/>
      <c r="D33" s="43"/>
      <c r="E33" s="43"/>
      <c r="F33" s="34" t="s">
        <v>14</v>
      </c>
    </row>
    <row r="34" spans="1:6" x14ac:dyDescent="0.25">
      <c r="A34" s="43"/>
      <c r="B34" s="20" t="s">
        <v>65</v>
      </c>
      <c r="C34" s="20" t="s">
        <v>66</v>
      </c>
      <c r="D34" s="20" t="s">
        <v>67</v>
      </c>
      <c r="E34" s="12" t="s">
        <v>15</v>
      </c>
      <c r="F34" s="44"/>
    </row>
    <row r="35" spans="1:6" ht="24.95" customHeight="1" x14ac:dyDescent="0.25">
      <c r="A35" s="7" t="s">
        <v>16</v>
      </c>
      <c r="B35" s="6">
        <v>8575</v>
      </c>
      <c r="C35" s="6">
        <v>8823</v>
      </c>
      <c r="D35" s="6">
        <v>8328</v>
      </c>
      <c r="E35" s="8">
        <f>SUM(B35:D35)</f>
        <v>25726</v>
      </c>
      <c r="F35" s="9" t="s">
        <v>39</v>
      </c>
    </row>
    <row r="36" spans="1:6" ht="24.95" customHeight="1" x14ac:dyDescent="0.25">
      <c r="A36" s="7" t="s">
        <v>17</v>
      </c>
      <c r="B36" s="6">
        <v>11</v>
      </c>
      <c r="C36" s="6">
        <v>11</v>
      </c>
      <c r="D36" s="6">
        <v>11</v>
      </c>
      <c r="E36" s="8">
        <v>11</v>
      </c>
      <c r="F36" s="9" t="s">
        <v>32</v>
      </c>
    </row>
    <row r="37" spans="1:6" ht="24.95" customHeight="1" x14ac:dyDescent="0.25">
      <c r="A37" s="10" t="s">
        <v>33</v>
      </c>
      <c r="B37" s="11">
        <f>+B35/B36</f>
        <v>779.5454545454545</v>
      </c>
      <c r="C37" s="11">
        <f t="shared" ref="C37:E37" si="0">+C35/C36</f>
        <v>802.09090909090912</v>
      </c>
      <c r="D37" s="11">
        <f t="shared" si="0"/>
        <v>757.09090909090912</v>
      </c>
      <c r="E37" s="11">
        <f t="shared" si="0"/>
        <v>2338.7272727272725</v>
      </c>
      <c r="F37" s="9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49" t="s">
        <v>18</v>
      </c>
      <c r="D39" s="50"/>
      <c r="E39" s="47">
        <f>E37:E37</f>
        <v>2338.7272727272725</v>
      </c>
      <c r="F39" s="1"/>
    </row>
    <row r="40" spans="1:6" x14ac:dyDescent="0.25">
      <c r="A40" s="1"/>
      <c r="B40" s="1"/>
      <c r="C40" s="51"/>
      <c r="D40" s="52"/>
      <c r="E40" s="48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39" t="s">
        <v>19</v>
      </c>
      <c r="B42" s="39"/>
      <c r="C42" s="39"/>
      <c r="D42" s="39" t="s">
        <v>20</v>
      </c>
      <c r="E42" s="39"/>
      <c r="F42" s="39"/>
    </row>
    <row r="43" spans="1:6" ht="16.5" customHeight="1" x14ac:dyDescent="0.25">
      <c r="A43" s="39"/>
      <c r="B43" s="39"/>
      <c r="C43" s="39"/>
      <c r="D43" s="39"/>
      <c r="E43" s="39"/>
      <c r="F43" s="39"/>
    </row>
    <row r="44" spans="1:6" ht="28.5" customHeight="1" x14ac:dyDescent="0.25">
      <c r="A44" s="40" t="s">
        <v>34</v>
      </c>
      <c r="B44" s="40"/>
      <c r="C44" s="40"/>
      <c r="D44" s="41" t="s">
        <v>34</v>
      </c>
      <c r="E44" s="41"/>
      <c r="F44" s="41"/>
    </row>
    <row r="45" spans="1:6" ht="8.25" customHeight="1" x14ac:dyDescent="0.25">
      <c r="A45" s="40"/>
      <c r="B45" s="40"/>
      <c r="C45" s="40"/>
      <c r="D45" s="41"/>
      <c r="E45" s="41"/>
      <c r="F45" s="41"/>
    </row>
    <row r="46" spans="1:6" ht="28.5" customHeight="1" x14ac:dyDescent="0.25">
      <c r="A46" s="40"/>
      <c r="B46" s="40"/>
      <c r="C46" s="40"/>
      <c r="D46" s="41"/>
      <c r="E46" s="41"/>
      <c r="F46" s="41"/>
    </row>
    <row r="47" spans="1:6" x14ac:dyDescent="0.25">
      <c r="A47" s="79"/>
      <c r="B47" s="79"/>
      <c r="C47" s="79"/>
      <c r="D47" s="79"/>
      <c r="E47" s="79"/>
      <c r="F47" s="79"/>
    </row>
    <row r="48" spans="1:6" x14ac:dyDescent="0.25">
      <c r="A48" s="54" t="s">
        <v>37</v>
      </c>
      <c r="B48" s="55"/>
      <c r="C48" s="55"/>
      <c r="D48" s="55"/>
      <c r="E48" s="55"/>
      <c r="F48" s="56"/>
    </row>
    <row r="49" spans="1:6" x14ac:dyDescent="0.25">
      <c r="A49" s="57"/>
      <c r="B49" s="58"/>
      <c r="C49" s="58"/>
      <c r="D49" s="58"/>
      <c r="E49" s="58"/>
      <c r="F49" s="59"/>
    </row>
    <row r="50" spans="1:6" ht="2.25" customHeight="1" x14ac:dyDescent="0.25">
      <c r="A50" s="57"/>
      <c r="B50" s="58"/>
      <c r="C50" s="58"/>
      <c r="D50" s="58"/>
      <c r="E50" s="58"/>
      <c r="F50" s="59"/>
    </row>
    <row r="51" spans="1:6" x14ac:dyDescent="0.25">
      <c r="A51" s="60"/>
      <c r="B51" s="61"/>
      <c r="C51" s="61"/>
      <c r="D51" s="61"/>
      <c r="E51" s="61"/>
      <c r="F51" s="62"/>
    </row>
    <row r="53" spans="1:6" x14ac:dyDescent="0.25">
      <c r="A53" s="63" t="s">
        <v>21</v>
      </c>
      <c r="B53" s="63"/>
      <c r="C53" s="65"/>
      <c r="D53" s="65"/>
      <c r="E53" s="65"/>
      <c r="F53" s="65"/>
    </row>
    <row r="54" spans="1:6" ht="5.25" customHeight="1" x14ac:dyDescent="0.25">
      <c r="A54" s="64"/>
      <c r="B54" s="64"/>
      <c r="C54" s="65"/>
      <c r="D54" s="65"/>
      <c r="E54" s="65"/>
      <c r="F54" s="65"/>
    </row>
    <row r="55" spans="1:6" x14ac:dyDescent="0.25">
      <c r="A55" s="64"/>
      <c r="B55" s="64"/>
      <c r="C55" s="65"/>
      <c r="D55" s="65"/>
      <c r="E55" s="65"/>
      <c r="F55" s="65"/>
    </row>
    <row r="56" spans="1:6" ht="2.25" customHeight="1" x14ac:dyDescent="0.25">
      <c r="A56" s="64"/>
      <c r="B56" s="64"/>
      <c r="C56" s="65"/>
      <c r="D56" s="65"/>
      <c r="E56" s="65"/>
      <c r="F56" s="65"/>
    </row>
    <row r="57" spans="1:6" hidden="1" x14ac:dyDescent="0.25">
      <c r="A57" s="64"/>
      <c r="B57" s="64"/>
      <c r="C57" s="65"/>
      <c r="D57" s="65"/>
      <c r="E57" s="65"/>
      <c r="F57" s="65"/>
    </row>
    <row r="58" spans="1:6" hidden="1" x14ac:dyDescent="0.25">
      <c r="A58" s="64"/>
      <c r="B58" s="64"/>
      <c r="C58" s="65"/>
      <c r="D58" s="65"/>
      <c r="E58" s="65"/>
      <c r="F58" s="65"/>
    </row>
  </sheetData>
  <mergeCells count="49">
    <mergeCell ref="A48:F51"/>
    <mergeCell ref="A53:B58"/>
    <mergeCell ref="C53:F58"/>
    <mergeCell ref="A17:D17"/>
    <mergeCell ref="A13:B13"/>
    <mergeCell ref="C13:F13"/>
    <mergeCell ref="C14:F14"/>
    <mergeCell ref="A14:B14"/>
    <mergeCell ref="A15:D16"/>
    <mergeCell ref="A47:C47"/>
    <mergeCell ref="D47:F47"/>
    <mergeCell ref="A19:B25"/>
    <mergeCell ref="C19:D20"/>
    <mergeCell ref="E19:F20"/>
    <mergeCell ref="C21:D21"/>
    <mergeCell ref="E21:F21"/>
    <mergeCell ref="A4:F4"/>
    <mergeCell ref="A42:C43"/>
    <mergeCell ref="D42:F43"/>
    <mergeCell ref="A44:C46"/>
    <mergeCell ref="D44:F46"/>
    <mergeCell ref="A32:F32"/>
    <mergeCell ref="A33:A34"/>
    <mergeCell ref="B33:E33"/>
    <mergeCell ref="F33:F34"/>
    <mergeCell ref="A27:F27"/>
    <mergeCell ref="B28:F28"/>
    <mergeCell ref="B29:F29"/>
    <mergeCell ref="A31:F31"/>
    <mergeCell ref="E39:E40"/>
    <mergeCell ref="C39:D40"/>
    <mergeCell ref="E25:F25"/>
    <mergeCell ref="C23:D24"/>
    <mergeCell ref="E23:F24"/>
    <mergeCell ref="C25:D25"/>
    <mergeCell ref="A8:B9"/>
    <mergeCell ref="C8:F9"/>
    <mergeCell ref="E15:E16"/>
    <mergeCell ref="F15:F16"/>
    <mergeCell ref="A11:B11"/>
    <mergeCell ref="C11:F11"/>
    <mergeCell ref="A12:B12"/>
    <mergeCell ref="C12:F12"/>
    <mergeCell ref="A6:B7"/>
    <mergeCell ref="C6:C7"/>
    <mergeCell ref="E6:E7"/>
    <mergeCell ref="F6:F7"/>
    <mergeCell ref="A10:B10"/>
    <mergeCell ref="C10:F10"/>
  </mergeCells>
  <pageMargins left="0.23622047244094491" right="0.23622047244094491" top="0.15748031496062992" bottom="0.15748031496062992" header="0.15748031496062992" footer="0.15748031496062992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8"/>
  <sheetViews>
    <sheetView view="pageBreakPreview" topLeftCell="A28" zoomScale="60" zoomScaleNormal="100" workbookViewId="0">
      <selection activeCell="E39" sqref="E39:E40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38" t="s">
        <v>22</v>
      </c>
      <c r="B4" s="38"/>
      <c r="C4" s="38"/>
      <c r="D4" s="38"/>
      <c r="E4" s="38"/>
      <c r="F4" s="38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63</v>
      </c>
      <c r="D6" s="1"/>
      <c r="E6" s="23" t="s">
        <v>28</v>
      </c>
      <c r="F6" s="24" t="s">
        <v>64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23</v>
      </c>
      <c r="B8" s="26"/>
      <c r="C8" s="32" t="s">
        <v>49</v>
      </c>
      <c r="D8" s="33"/>
      <c r="E8" s="33"/>
      <c r="F8" s="33"/>
    </row>
    <row r="9" spans="1:6" ht="15" customHeight="1" x14ac:dyDescent="0.25">
      <c r="A9" s="26"/>
      <c r="B9" s="26"/>
      <c r="C9" s="33"/>
      <c r="D9" s="33"/>
      <c r="E9" s="33"/>
      <c r="F9" s="33"/>
    </row>
    <row r="10" spans="1:6" ht="20.100000000000001" customHeight="1" x14ac:dyDescent="0.25">
      <c r="A10" s="26" t="s">
        <v>24</v>
      </c>
      <c r="B10" s="26"/>
      <c r="C10" s="27" t="s">
        <v>25</v>
      </c>
      <c r="D10" s="27"/>
      <c r="E10" s="27"/>
      <c r="F10" s="27"/>
    </row>
    <row r="11" spans="1:6" ht="20.100000000000001" customHeight="1" x14ac:dyDescent="0.25">
      <c r="A11" s="26" t="s">
        <v>26</v>
      </c>
      <c r="B11" s="26"/>
      <c r="C11" s="36" t="s">
        <v>36</v>
      </c>
      <c r="D11" s="36"/>
      <c r="E11" s="36"/>
      <c r="F11" s="36"/>
    </row>
    <row r="12" spans="1:6" ht="30" customHeight="1" x14ac:dyDescent="0.25">
      <c r="A12" s="26" t="s">
        <v>1</v>
      </c>
      <c r="B12" s="26"/>
      <c r="C12" s="37" t="s">
        <v>54</v>
      </c>
      <c r="D12" s="37"/>
      <c r="E12" s="37"/>
      <c r="F12" s="37"/>
    </row>
    <row r="13" spans="1:6" ht="20.100000000000001" customHeight="1" x14ac:dyDescent="0.25">
      <c r="A13" s="69" t="s">
        <v>27</v>
      </c>
      <c r="B13" s="70"/>
      <c r="C13" s="71" t="s">
        <v>35</v>
      </c>
      <c r="D13" s="71"/>
      <c r="E13" s="71"/>
      <c r="F13" s="72"/>
    </row>
    <row r="14" spans="1:6" ht="20.100000000000001" customHeight="1" x14ac:dyDescent="0.25">
      <c r="A14" s="69" t="s">
        <v>29</v>
      </c>
      <c r="B14" s="70"/>
      <c r="C14" s="71" t="s">
        <v>7</v>
      </c>
      <c r="D14" s="71"/>
      <c r="E14" s="71"/>
      <c r="F14" s="72"/>
    </row>
    <row r="15" spans="1:6" ht="12" customHeight="1" x14ac:dyDescent="0.25">
      <c r="A15" s="73" t="s">
        <v>2</v>
      </c>
      <c r="B15" s="74"/>
      <c r="C15" s="74"/>
      <c r="D15" s="75"/>
      <c r="E15" s="29" t="s">
        <v>3</v>
      </c>
      <c r="F15" s="34" t="s">
        <v>4</v>
      </c>
    </row>
    <row r="16" spans="1:6" ht="12" customHeight="1" x14ac:dyDescent="0.25">
      <c r="A16" s="76"/>
      <c r="B16" s="77"/>
      <c r="C16" s="77"/>
      <c r="D16" s="78"/>
      <c r="E16" s="29"/>
      <c r="F16" s="35"/>
    </row>
    <row r="17" spans="1:7" ht="24.95" customHeight="1" x14ac:dyDescent="0.25">
      <c r="A17" s="66" t="s">
        <v>51</v>
      </c>
      <c r="B17" s="67"/>
      <c r="C17" s="67"/>
      <c r="D17" s="68"/>
      <c r="E17" s="19">
        <v>1901.44</v>
      </c>
      <c r="F17" s="19">
        <v>2240.7399999999998</v>
      </c>
      <c r="G17" s="14"/>
    </row>
    <row r="18" spans="1:7" ht="15" customHeight="1" x14ac:dyDescent="0.25">
      <c r="A18" s="2"/>
      <c r="B18" s="2"/>
      <c r="C18" s="2"/>
      <c r="D18" s="2"/>
      <c r="E18" s="3"/>
      <c r="F18" s="4"/>
    </row>
    <row r="19" spans="1:7" ht="9.9499999999999993" customHeight="1" x14ac:dyDescent="0.25">
      <c r="A19" s="43" t="s">
        <v>5</v>
      </c>
      <c r="B19" s="43"/>
      <c r="C19" s="28" t="s">
        <v>30</v>
      </c>
      <c r="D19" s="29"/>
      <c r="E19" s="29" t="s">
        <v>6</v>
      </c>
      <c r="F19" s="29"/>
    </row>
    <row r="20" spans="1:7" ht="9.75" customHeight="1" x14ac:dyDescent="0.25">
      <c r="A20" s="43"/>
      <c r="B20" s="43"/>
      <c r="C20" s="28"/>
      <c r="D20" s="29"/>
      <c r="E20" s="29"/>
      <c r="F20" s="29"/>
    </row>
    <row r="21" spans="1:7" ht="49.5" customHeight="1" x14ac:dyDescent="0.25">
      <c r="A21" s="43"/>
      <c r="B21" s="43"/>
      <c r="C21" s="30">
        <v>180637</v>
      </c>
      <c r="D21" s="31"/>
      <c r="E21" s="53" t="s">
        <v>38</v>
      </c>
      <c r="F21" s="53"/>
    </row>
    <row r="22" spans="1:7" ht="20.100000000000001" customHeight="1" x14ac:dyDescent="0.25">
      <c r="A22" s="43"/>
      <c r="B22" s="43"/>
      <c r="C22" s="2"/>
      <c r="D22" s="2"/>
      <c r="E22" s="3"/>
      <c r="F22" s="4"/>
    </row>
    <row r="23" spans="1:7" ht="9.9499999999999993" customHeight="1" x14ac:dyDescent="0.25">
      <c r="A23" s="43"/>
      <c r="B23" s="43"/>
      <c r="C23" s="28" t="s">
        <v>31</v>
      </c>
      <c r="D23" s="29"/>
      <c r="E23" s="29" t="s">
        <v>6</v>
      </c>
      <c r="F23" s="29"/>
    </row>
    <row r="24" spans="1:7" ht="9.9499999999999993" customHeight="1" x14ac:dyDescent="0.25">
      <c r="A24" s="43"/>
      <c r="B24" s="43"/>
      <c r="C24" s="28"/>
      <c r="D24" s="29"/>
      <c r="E24" s="29"/>
      <c r="F24" s="29"/>
    </row>
    <row r="25" spans="1:7" ht="60" customHeight="1" x14ac:dyDescent="0.25">
      <c r="A25" s="43"/>
      <c r="B25" s="43"/>
      <c r="C25" s="30">
        <v>212870</v>
      </c>
      <c r="D25" s="31"/>
      <c r="E25" s="53" t="s">
        <v>38</v>
      </c>
      <c r="F25" s="53"/>
    </row>
    <row r="26" spans="1:7" x14ac:dyDescent="0.25">
      <c r="A26" s="5"/>
      <c r="B26" s="5"/>
      <c r="C26" s="2"/>
      <c r="D26" s="2"/>
      <c r="E26" s="2"/>
      <c r="F26" s="2"/>
    </row>
    <row r="27" spans="1:7" x14ac:dyDescent="0.25">
      <c r="A27" s="45" t="s">
        <v>8</v>
      </c>
      <c r="B27" s="45"/>
      <c r="C27" s="45"/>
      <c r="D27" s="45"/>
      <c r="E27" s="45"/>
      <c r="F27" s="45"/>
    </row>
    <row r="28" spans="1:7" ht="37.5" customHeight="1" x14ac:dyDescent="0.25">
      <c r="A28" s="13" t="s">
        <v>9</v>
      </c>
      <c r="B28" s="46" t="s">
        <v>55</v>
      </c>
      <c r="C28" s="46"/>
      <c r="D28" s="46"/>
      <c r="E28" s="46"/>
      <c r="F28" s="46"/>
    </row>
    <row r="29" spans="1:7" ht="37.5" customHeight="1" x14ac:dyDescent="0.25">
      <c r="A29" s="13" t="s">
        <v>10</v>
      </c>
      <c r="B29" s="46" t="s">
        <v>56</v>
      </c>
      <c r="C29" s="46"/>
      <c r="D29" s="46"/>
      <c r="E29" s="46"/>
      <c r="F29" s="46"/>
    </row>
    <row r="30" spans="1:7" x14ac:dyDescent="0.25">
      <c r="A30" s="1"/>
      <c r="B30" s="1"/>
      <c r="C30" s="1"/>
      <c r="D30" s="1"/>
      <c r="E30" s="1"/>
      <c r="F30" s="1"/>
    </row>
    <row r="31" spans="1:7" ht="15.75" customHeight="1" x14ac:dyDescent="0.25">
      <c r="A31" s="45" t="s">
        <v>11</v>
      </c>
      <c r="B31" s="45"/>
      <c r="C31" s="45"/>
      <c r="D31" s="45"/>
      <c r="E31" s="45"/>
      <c r="F31" s="45"/>
    </row>
    <row r="32" spans="1:7" ht="15.75" customHeight="1" x14ac:dyDescent="0.25">
      <c r="A32" s="42"/>
      <c r="B32" s="42"/>
      <c r="C32" s="42"/>
      <c r="D32" s="42"/>
      <c r="E32" s="42"/>
      <c r="F32" s="42"/>
    </row>
    <row r="33" spans="1:6" x14ac:dyDescent="0.25">
      <c r="A33" s="43" t="s">
        <v>12</v>
      </c>
      <c r="B33" s="43" t="s">
        <v>13</v>
      </c>
      <c r="C33" s="43"/>
      <c r="D33" s="43"/>
      <c r="E33" s="43"/>
      <c r="F33" s="34" t="s">
        <v>14</v>
      </c>
    </row>
    <row r="34" spans="1:6" x14ac:dyDescent="0.25">
      <c r="A34" s="43"/>
      <c r="B34" s="20" t="s">
        <v>65</v>
      </c>
      <c r="C34" s="20" t="s">
        <v>66</v>
      </c>
      <c r="D34" s="20" t="s">
        <v>67</v>
      </c>
      <c r="E34" s="15" t="s">
        <v>15</v>
      </c>
      <c r="F34" s="44"/>
    </row>
    <row r="35" spans="1:6" ht="24.95" customHeight="1" x14ac:dyDescent="0.25">
      <c r="A35" s="7" t="s">
        <v>16</v>
      </c>
      <c r="B35" s="6">
        <v>17120</v>
      </c>
      <c r="C35" s="6">
        <v>17572</v>
      </c>
      <c r="D35" s="6">
        <v>18481</v>
      </c>
      <c r="E35" s="8">
        <f>SUM(B35:D35)</f>
        <v>53173</v>
      </c>
      <c r="F35" s="9" t="s">
        <v>39</v>
      </c>
    </row>
    <row r="36" spans="1:6" ht="24.95" customHeight="1" x14ac:dyDescent="0.25">
      <c r="A36" s="7" t="s">
        <v>17</v>
      </c>
      <c r="B36" s="6">
        <v>95</v>
      </c>
      <c r="C36" s="6">
        <v>95</v>
      </c>
      <c r="D36" s="6">
        <v>95</v>
      </c>
      <c r="E36" s="8">
        <f>+AVERAGE(B36:D36)</f>
        <v>95</v>
      </c>
      <c r="F36" s="9" t="s">
        <v>32</v>
      </c>
    </row>
    <row r="37" spans="1:6" ht="24.95" customHeight="1" x14ac:dyDescent="0.25">
      <c r="A37" s="10" t="s">
        <v>33</v>
      </c>
      <c r="B37" s="11">
        <f>+B35/B36</f>
        <v>180.21052631578948</v>
      </c>
      <c r="C37" s="11">
        <f t="shared" ref="C37:D37" si="0">+C35/C36</f>
        <v>184.96842105263158</v>
      </c>
      <c r="D37" s="11">
        <f t="shared" si="0"/>
        <v>194.53684210526316</v>
      </c>
      <c r="E37" s="11">
        <f>+E35/E36</f>
        <v>559.71578947368425</v>
      </c>
      <c r="F37" s="9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49" t="s">
        <v>18</v>
      </c>
      <c r="D39" s="50"/>
      <c r="E39" s="47">
        <f>E37</f>
        <v>559.71578947368425</v>
      </c>
      <c r="F39" s="1"/>
    </row>
    <row r="40" spans="1:6" x14ac:dyDescent="0.25">
      <c r="A40" s="1"/>
      <c r="B40" s="1"/>
      <c r="C40" s="51"/>
      <c r="D40" s="52"/>
      <c r="E40" s="48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39" t="s">
        <v>19</v>
      </c>
      <c r="B42" s="39"/>
      <c r="C42" s="39"/>
      <c r="D42" s="39" t="s">
        <v>20</v>
      </c>
      <c r="E42" s="39"/>
      <c r="F42" s="39"/>
    </row>
    <row r="43" spans="1:6" ht="16.5" customHeight="1" x14ac:dyDescent="0.25">
      <c r="A43" s="39"/>
      <c r="B43" s="39"/>
      <c r="C43" s="39"/>
      <c r="D43" s="39"/>
      <c r="E43" s="39"/>
      <c r="F43" s="39"/>
    </row>
    <row r="44" spans="1:6" ht="28.5" customHeight="1" x14ac:dyDescent="0.25">
      <c r="A44" s="40" t="s">
        <v>34</v>
      </c>
      <c r="B44" s="40"/>
      <c r="C44" s="40"/>
      <c r="D44" s="41" t="s">
        <v>34</v>
      </c>
      <c r="E44" s="41"/>
      <c r="F44" s="41"/>
    </row>
    <row r="45" spans="1:6" ht="8.25" customHeight="1" x14ac:dyDescent="0.25">
      <c r="A45" s="40"/>
      <c r="B45" s="40"/>
      <c r="C45" s="40"/>
      <c r="D45" s="41"/>
      <c r="E45" s="41"/>
      <c r="F45" s="41"/>
    </row>
    <row r="46" spans="1:6" ht="28.5" customHeight="1" x14ac:dyDescent="0.25">
      <c r="A46" s="40"/>
      <c r="B46" s="40"/>
      <c r="C46" s="40"/>
      <c r="D46" s="41"/>
      <c r="E46" s="41"/>
      <c r="F46" s="41"/>
    </row>
    <row r="47" spans="1:6" x14ac:dyDescent="0.25">
      <c r="A47" s="79"/>
      <c r="B47" s="79"/>
      <c r="C47" s="79"/>
      <c r="D47" s="79"/>
      <c r="E47" s="79"/>
      <c r="F47" s="79"/>
    </row>
    <row r="48" spans="1:6" x14ac:dyDescent="0.25">
      <c r="A48" s="54" t="s">
        <v>37</v>
      </c>
      <c r="B48" s="55"/>
      <c r="C48" s="55"/>
      <c r="D48" s="55"/>
      <c r="E48" s="55"/>
      <c r="F48" s="56"/>
    </row>
    <row r="49" spans="1:6" x14ac:dyDescent="0.25">
      <c r="A49" s="57"/>
      <c r="B49" s="58"/>
      <c r="C49" s="58"/>
      <c r="D49" s="58"/>
      <c r="E49" s="58"/>
      <c r="F49" s="59"/>
    </row>
    <row r="50" spans="1:6" ht="2.25" customHeight="1" x14ac:dyDescent="0.25">
      <c r="A50" s="57"/>
      <c r="B50" s="58"/>
      <c r="C50" s="58"/>
      <c r="D50" s="58"/>
      <c r="E50" s="58"/>
      <c r="F50" s="59"/>
    </row>
    <row r="51" spans="1:6" x14ac:dyDescent="0.25">
      <c r="A51" s="60"/>
      <c r="B51" s="61"/>
      <c r="C51" s="61"/>
      <c r="D51" s="61"/>
      <c r="E51" s="61"/>
      <c r="F51" s="62"/>
    </row>
    <row r="53" spans="1:6" x14ac:dyDescent="0.25">
      <c r="A53" s="63" t="s">
        <v>21</v>
      </c>
      <c r="B53" s="63"/>
      <c r="C53" s="65"/>
      <c r="D53" s="65"/>
      <c r="E53" s="65"/>
      <c r="F53" s="65"/>
    </row>
    <row r="54" spans="1:6" ht="5.25" customHeight="1" x14ac:dyDescent="0.25">
      <c r="A54" s="64"/>
      <c r="B54" s="64"/>
      <c r="C54" s="65"/>
      <c r="D54" s="65"/>
      <c r="E54" s="65"/>
      <c r="F54" s="65"/>
    </row>
    <row r="55" spans="1:6" x14ac:dyDescent="0.25">
      <c r="A55" s="64"/>
      <c r="B55" s="64"/>
      <c r="C55" s="65"/>
      <c r="D55" s="65"/>
      <c r="E55" s="65"/>
      <c r="F55" s="65"/>
    </row>
    <row r="56" spans="1:6" ht="2.25" customHeight="1" x14ac:dyDescent="0.25">
      <c r="A56" s="64"/>
      <c r="B56" s="64"/>
      <c r="C56" s="65"/>
      <c r="D56" s="65"/>
      <c r="E56" s="65"/>
      <c r="F56" s="65"/>
    </row>
    <row r="57" spans="1:6" hidden="1" x14ac:dyDescent="0.25">
      <c r="A57" s="64"/>
      <c r="B57" s="64"/>
      <c r="C57" s="65"/>
      <c r="D57" s="65"/>
      <c r="E57" s="65"/>
      <c r="F57" s="65"/>
    </row>
    <row r="58" spans="1:6" hidden="1" x14ac:dyDescent="0.25">
      <c r="A58" s="64"/>
      <c r="B58" s="64"/>
      <c r="C58" s="65"/>
      <c r="D58" s="65"/>
      <c r="E58" s="65"/>
      <c r="F58" s="65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ageMargins left="0.23622047244094491" right="0.23622047244094491" top="0.15748031496062992" bottom="0.15748031496062992" header="0.15748031496062992" footer="0.15748031496062992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1" zoomScale="60" zoomScaleNormal="85" workbookViewId="0">
      <selection activeCell="F41" sqref="F41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38" t="s">
        <v>22</v>
      </c>
      <c r="B4" s="38"/>
      <c r="C4" s="38"/>
      <c r="D4" s="38"/>
      <c r="E4" s="38"/>
      <c r="F4" s="38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63</v>
      </c>
      <c r="D6" s="1"/>
      <c r="E6" s="23" t="s">
        <v>28</v>
      </c>
      <c r="F6" s="24" t="s">
        <v>64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23</v>
      </c>
      <c r="B8" s="26"/>
      <c r="C8" s="32" t="s">
        <v>49</v>
      </c>
      <c r="D8" s="33"/>
      <c r="E8" s="33"/>
      <c r="F8" s="33"/>
    </row>
    <row r="9" spans="1:6" ht="15" customHeight="1" x14ac:dyDescent="0.25">
      <c r="A9" s="26"/>
      <c r="B9" s="26"/>
      <c r="C9" s="33"/>
      <c r="D9" s="33"/>
      <c r="E9" s="33"/>
      <c r="F9" s="33"/>
    </row>
    <row r="10" spans="1:6" ht="20.100000000000001" customHeight="1" x14ac:dyDescent="0.25">
      <c r="A10" s="26" t="s">
        <v>24</v>
      </c>
      <c r="B10" s="26"/>
      <c r="C10" s="27" t="s">
        <v>40</v>
      </c>
      <c r="D10" s="27"/>
      <c r="E10" s="27"/>
      <c r="F10" s="27"/>
    </row>
    <row r="11" spans="1:6" ht="33.75" customHeight="1" x14ac:dyDescent="0.25">
      <c r="A11" s="26" t="s">
        <v>26</v>
      </c>
      <c r="B11" s="26"/>
      <c r="C11" s="80" t="s">
        <v>57</v>
      </c>
      <c r="D11" s="81"/>
      <c r="E11" s="81"/>
      <c r="F11" s="82"/>
    </row>
    <row r="12" spans="1:6" ht="50.25" customHeight="1" x14ac:dyDescent="0.25">
      <c r="A12" s="26" t="s">
        <v>1</v>
      </c>
      <c r="B12" s="26"/>
      <c r="C12" s="83" t="s">
        <v>59</v>
      </c>
      <c r="D12" s="83"/>
      <c r="E12" s="83"/>
      <c r="F12" s="83"/>
    </row>
    <row r="13" spans="1:6" ht="20.100000000000001" customHeight="1" x14ac:dyDescent="0.25">
      <c r="A13" s="69" t="s">
        <v>27</v>
      </c>
      <c r="B13" s="70"/>
      <c r="C13" s="71" t="s">
        <v>41</v>
      </c>
      <c r="D13" s="71"/>
      <c r="E13" s="71"/>
      <c r="F13" s="72"/>
    </row>
    <row r="14" spans="1:6" ht="20.100000000000001" customHeight="1" x14ac:dyDescent="0.25">
      <c r="A14" s="69" t="s">
        <v>29</v>
      </c>
      <c r="B14" s="70"/>
      <c r="C14" s="71" t="s">
        <v>7</v>
      </c>
      <c r="D14" s="71"/>
      <c r="E14" s="71"/>
      <c r="F14" s="72"/>
    </row>
    <row r="15" spans="1:6" ht="12" customHeight="1" x14ac:dyDescent="0.25">
      <c r="A15" s="73" t="s">
        <v>2</v>
      </c>
      <c r="B15" s="74"/>
      <c r="C15" s="74"/>
      <c r="D15" s="75"/>
      <c r="E15" s="29" t="s">
        <v>3</v>
      </c>
      <c r="F15" s="34" t="s">
        <v>4</v>
      </c>
    </row>
    <row r="16" spans="1:6" ht="12" customHeight="1" x14ac:dyDescent="0.25">
      <c r="A16" s="76"/>
      <c r="B16" s="77"/>
      <c r="C16" s="77"/>
      <c r="D16" s="78"/>
      <c r="E16" s="29"/>
      <c r="F16" s="35"/>
    </row>
    <row r="17" spans="1:6" ht="24.95" customHeight="1" x14ac:dyDescent="0.25">
      <c r="A17" s="66" t="s">
        <v>42</v>
      </c>
      <c r="B17" s="67"/>
      <c r="C17" s="67"/>
      <c r="D17" s="68"/>
      <c r="E17" s="17">
        <v>0.94350000000000001</v>
      </c>
      <c r="F17" s="18">
        <v>0.90190000000000003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3" t="s">
        <v>5</v>
      </c>
      <c r="B19" s="43"/>
      <c r="C19" s="28" t="s">
        <v>30</v>
      </c>
      <c r="D19" s="29"/>
      <c r="E19" s="29" t="s">
        <v>6</v>
      </c>
      <c r="F19" s="29"/>
    </row>
    <row r="20" spans="1:6" ht="9.75" customHeight="1" x14ac:dyDescent="0.25">
      <c r="A20" s="43"/>
      <c r="B20" s="43"/>
      <c r="C20" s="28"/>
      <c r="D20" s="29"/>
      <c r="E20" s="29"/>
      <c r="F20" s="29"/>
    </row>
    <row r="21" spans="1:6" ht="49.5" customHeight="1" x14ac:dyDescent="0.25">
      <c r="A21" s="43"/>
      <c r="B21" s="43"/>
      <c r="C21" s="84">
        <v>25035</v>
      </c>
      <c r="D21" s="85"/>
      <c r="E21" s="86" t="s">
        <v>43</v>
      </c>
      <c r="F21" s="87"/>
    </row>
    <row r="22" spans="1:6" ht="20.100000000000001" customHeight="1" x14ac:dyDescent="0.25">
      <c r="A22" s="43"/>
      <c r="B22" s="43"/>
      <c r="C22" s="2"/>
      <c r="D22" s="2"/>
      <c r="E22" s="3"/>
      <c r="F22" s="4"/>
    </row>
    <row r="23" spans="1:6" ht="9.9499999999999993" customHeight="1" x14ac:dyDescent="0.25">
      <c r="A23" s="43"/>
      <c r="B23" s="43"/>
      <c r="C23" s="28" t="s">
        <v>31</v>
      </c>
      <c r="D23" s="29"/>
      <c r="E23" s="29" t="s">
        <v>6</v>
      </c>
      <c r="F23" s="29"/>
    </row>
    <row r="24" spans="1:6" ht="9.9499999999999993" customHeight="1" x14ac:dyDescent="0.25">
      <c r="A24" s="43"/>
      <c r="B24" s="43"/>
      <c r="C24" s="28"/>
      <c r="D24" s="29"/>
      <c r="E24" s="29"/>
      <c r="F24" s="29"/>
    </row>
    <row r="25" spans="1:6" ht="60" customHeight="1" x14ac:dyDescent="0.25">
      <c r="A25" s="43"/>
      <c r="B25" s="43"/>
      <c r="C25" s="84">
        <v>32708</v>
      </c>
      <c r="D25" s="85"/>
      <c r="E25" s="86" t="s">
        <v>43</v>
      </c>
      <c r="F25" s="87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45" t="s">
        <v>8</v>
      </c>
      <c r="B27" s="45"/>
      <c r="C27" s="45"/>
      <c r="D27" s="45"/>
      <c r="E27" s="45"/>
      <c r="F27" s="45"/>
    </row>
    <row r="28" spans="1:6" ht="29.25" customHeight="1" x14ac:dyDescent="0.25">
      <c r="A28" s="13" t="s">
        <v>9</v>
      </c>
      <c r="B28" s="88" t="s">
        <v>58</v>
      </c>
      <c r="C28" s="88"/>
      <c r="D28" s="88"/>
      <c r="E28" s="88"/>
      <c r="F28" s="88"/>
    </row>
    <row r="29" spans="1:6" ht="29.25" customHeight="1" x14ac:dyDescent="0.25">
      <c r="A29" s="13" t="s">
        <v>10</v>
      </c>
      <c r="B29" s="88" t="s">
        <v>60</v>
      </c>
      <c r="C29" s="88"/>
      <c r="D29" s="88"/>
      <c r="E29" s="88"/>
      <c r="F29" s="88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45" t="s">
        <v>11</v>
      </c>
      <c r="B31" s="45"/>
      <c r="C31" s="45"/>
      <c r="D31" s="45"/>
      <c r="E31" s="45"/>
      <c r="F31" s="45"/>
    </row>
    <row r="32" spans="1:6" ht="15.75" customHeight="1" x14ac:dyDescent="0.25">
      <c r="A32" s="42"/>
      <c r="B32" s="42"/>
      <c r="C32" s="42"/>
      <c r="D32" s="42"/>
      <c r="E32" s="42"/>
      <c r="F32" s="42"/>
    </row>
    <row r="33" spans="1:6" x14ac:dyDescent="0.25">
      <c r="A33" s="43" t="s">
        <v>12</v>
      </c>
      <c r="B33" s="43" t="s">
        <v>13</v>
      </c>
      <c r="C33" s="43"/>
      <c r="D33" s="43"/>
      <c r="E33" s="43"/>
      <c r="F33" s="34" t="s">
        <v>14</v>
      </c>
    </row>
    <row r="34" spans="1:6" x14ac:dyDescent="0.25">
      <c r="A34" s="43"/>
      <c r="B34" s="20" t="s">
        <v>65</v>
      </c>
      <c r="C34" s="20" t="s">
        <v>66</v>
      </c>
      <c r="D34" s="20" t="s">
        <v>67</v>
      </c>
      <c r="E34" s="15" t="s">
        <v>15</v>
      </c>
      <c r="F34" s="44"/>
    </row>
    <row r="35" spans="1:6" ht="24.95" customHeight="1" x14ac:dyDescent="0.25">
      <c r="A35" s="7" t="s">
        <v>16</v>
      </c>
      <c r="B35" s="6">
        <v>25695</v>
      </c>
      <c r="C35" s="6">
        <v>26395</v>
      </c>
      <c r="D35" s="6">
        <v>26809</v>
      </c>
      <c r="E35" s="8">
        <v>26809</v>
      </c>
      <c r="F35" s="9" t="s">
        <v>43</v>
      </c>
    </row>
    <row r="36" spans="1:6" ht="24.95" customHeight="1" x14ac:dyDescent="0.25">
      <c r="A36" s="7" t="s">
        <v>17</v>
      </c>
      <c r="B36" s="6">
        <v>32708</v>
      </c>
      <c r="C36" s="6">
        <v>32708</v>
      </c>
      <c r="D36" s="6">
        <v>32708</v>
      </c>
      <c r="E36" s="8">
        <f>+AVERAGE(B36:D36)</f>
        <v>32708</v>
      </c>
      <c r="F36" s="9" t="s">
        <v>43</v>
      </c>
    </row>
    <row r="37" spans="1:6" ht="24.95" customHeight="1" x14ac:dyDescent="0.25">
      <c r="A37" s="10" t="s">
        <v>33</v>
      </c>
      <c r="B37" s="11">
        <f>+B35/B36*100</f>
        <v>78.558762382291789</v>
      </c>
      <c r="C37" s="11">
        <f t="shared" ref="C37:D37" si="0">+C35/C36*100</f>
        <v>80.698911581264525</v>
      </c>
      <c r="D37" s="11">
        <f t="shared" si="0"/>
        <v>81.964656964656967</v>
      </c>
      <c r="E37" s="11">
        <f>+E35/E36*100</f>
        <v>81.964656964656967</v>
      </c>
      <c r="F37" s="9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49" t="s">
        <v>18</v>
      </c>
      <c r="D39" s="50"/>
      <c r="E39" s="89">
        <f>E37</f>
        <v>81.964656964656967</v>
      </c>
      <c r="F39" s="1"/>
    </row>
    <row r="40" spans="1:6" x14ac:dyDescent="0.25">
      <c r="A40" s="1"/>
      <c r="B40" s="1"/>
      <c r="C40" s="51"/>
      <c r="D40" s="52"/>
      <c r="E40" s="90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39" t="s">
        <v>19</v>
      </c>
      <c r="B42" s="39"/>
      <c r="C42" s="39"/>
      <c r="D42" s="39" t="s">
        <v>20</v>
      </c>
      <c r="E42" s="39"/>
      <c r="F42" s="39"/>
    </row>
    <row r="43" spans="1:6" ht="16.5" customHeight="1" x14ac:dyDescent="0.25">
      <c r="A43" s="39"/>
      <c r="B43" s="39"/>
      <c r="C43" s="39"/>
      <c r="D43" s="39"/>
      <c r="E43" s="39"/>
      <c r="F43" s="39"/>
    </row>
    <row r="44" spans="1:6" ht="28.5" customHeight="1" x14ac:dyDescent="0.25">
      <c r="A44" s="41" t="s">
        <v>44</v>
      </c>
      <c r="B44" s="41"/>
      <c r="C44" s="41"/>
      <c r="D44" s="41" t="s">
        <v>34</v>
      </c>
      <c r="E44" s="41"/>
      <c r="F44" s="41"/>
    </row>
    <row r="45" spans="1:6" ht="28.5" customHeight="1" x14ac:dyDescent="0.25">
      <c r="A45" s="41"/>
      <c r="B45" s="41"/>
      <c r="C45" s="41"/>
      <c r="D45" s="41"/>
      <c r="E45" s="41"/>
      <c r="F45" s="41"/>
    </row>
    <row r="46" spans="1:6" ht="28.5" customHeight="1" x14ac:dyDescent="0.25">
      <c r="A46" s="41"/>
      <c r="B46" s="41"/>
      <c r="C46" s="41"/>
      <c r="D46" s="41"/>
      <c r="E46" s="41"/>
      <c r="F46" s="41"/>
    </row>
    <row r="47" spans="1:6" x14ac:dyDescent="0.25">
      <c r="A47" s="79"/>
      <c r="B47" s="79"/>
      <c r="C47" s="79"/>
      <c r="D47" s="79"/>
      <c r="E47" s="79"/>
      <c r="F47" s="79"/>
    </row>
    <row r="48" spans="1:6" x14ac:dyDescent="0.25">
      <c r="A48" s="54" t="s">
        <v>37</v>
      </c>
      <c r="B48" s="55"/>
      <c r="C48" s="55"/>
      <c r="D48" s="55"/>
      <c r="E48" s="55"/>
      <c r="F48" s="56"/>
    </row>
    <row r="49" spans="1:6" x14ac:dyDescent="0.25">
      <c r="A49" s="57"/>
      <c r="B49" s="58"/>
      <c r="C49" s="58"/>
      <c r="D49" s="58"/>
      <c r="E49" s="58"/>
      <c r="F49" s="59"/>
    </row>
    <row r="50" spans="1:6" x14ac:dyDescent="0.25">
      <c r="A50" s="57"/>
      <c r="B50" s="58"/>
      <c r="C50" s="58"/>
      <c r="D50" s="58"/>
      <c r="E50" s="58"/>
      <c r="F50" s="59"/>
    </row>
    <row r="51" spans="1:6" x14ac:dyDescent="0.25">
      <c r="A51" s="60"/>
      <c r="B51" s="61"/>
      <c r="C51" s="61"/>
      <c r="D51" s="61"/>
      <c r="E51" s="61"/>
      <c r="F51" s="62"/>
    </row>
    <row r="53" spans="1:6" x14ac:dyDescent="0.25">
      <c r="A53" s="63" t="s">
        <v>21</v>
      </c>
      <c r="B53" s="63"/>
      <c r="C53" s="65"/>
      <c r="D53" s="65"/>
      <c r="E53" s="65"/>
      <c r="F53" s="65"/>
    </row>
    <row r="54" spans="1:6" x14ac:dyDescent="0.25">
      <c r="A54" s="64"/>
      <c r="B54" s="64"/>
      <c r="C54" s="65"/>
      <c r="D54" s="65"/>
      <c r="E54" s="65"/>
      <c r="F54" s="65"/>
    </row>
    <row r="55" spans="1:6" x14ac:dyDescent="0.25">
      <c r="A55" s="64"/>
      <c r="B55" s="64"/>
      <c r="C55" s="65"/>
      <c r="D55" s="65"/>
      <c r="E55" s="65"/>
      <c r="F55" s="65"/>
    </row>
    <row r="56" spans="1:6" x14ac:dyDescent="0.25">
      <c r="A56" s="64"/>
      <c r="B56" s="64"/>
      <c r="C56" s="65"/>
      <c r="D56" s="65"/>
      <c r="E56" s="65"/>
      <c r="F56" s="65"/>
    </row>
    <row r="57" spans="1:6" x14ac:dyDescent="0.25">
      <c r="A57" s="64"/>
      <c r="B57" s="64"/>
      <c r="C57" s="65"/>
      <c r="D57" s="65"/>
      <c r="E57" s="65"/>
      <c r="F57" s="65"/>
    </row>
    <row r="58" spans="1:6" x14ac:dyDescent="0.25">
      <c r="A58" s="64"/>
      <c r="B58" s="64"/>
      <c r="C58" s="65"/>
      <c r="D58" s="65"/>
      <c r="E58" s="65"/>
      <c r="F58" s="65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view="pageBreakPreview" topLeftCell="A31" zoomScale="60" zoomScaleNormal="100" workbookViewId="0">
      <selection activeCell="I52" sqref="I52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38" t="s">
        <v>22</v>
      </c>
      <c r="B4" s="38"/>
      <c r="C4" s="38"/>
      <c r="D4" s="38"/>
      <c r="E4" s="38"/>
      <c r="F4" s="38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63</v>
      </c>
      <c r="D6" s="1"/>
      <c r="E6" s="23" t="s">
        <v>28</v>
      </c>
      <c r="F6" s="24" t="s">
        <v>64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23</v>
      </c>
      <c r="B8" s="26"/>
      <c r="C8" s="32" t="s">
        <v>49</v>
      </c>
      <c r="D8" s="33"/>
      <c r="E8" s="33"/>
      <c r="F8" s="33"/>
    </row>
    <row r="9" spans="1:6" ht="15" customHeight="1" x14ac:dyDescent="0.25">
      <c r="A9" s="26"/>
      <c r="B9" s="26"/>
      <c r="C9" s="33"/>
      <c r="D9" s="33"/>
      <c r="E9" s="33"/>
      <c r="F9" s="33"/>
    </row>
    <row r="10" spans="1:6" ht="20.100000000000001" customHeight="1" x14ac:dyDescent="0.25">
      <c r="A10" s="26" t="s">
        <v>24</v>
      </c>
      <c r="B10" s="26"/>
      <c r="C10" s="27" t="s">
        <v>40</v>
      </c>
      <c r="D10" s="27"/>
      <c r="E10" s="27"/>
      <c r="F10" s="27"/>
    </row>
    <row r="11" spans="1:6" ht="32.25" customHeight="1" x14ac:dyDescent="0.25">
      <c r="A11" s="26" t="s">
        <v>26</v>
      </c>
      <c r="B11" s="26"/>
      <c r="C11" s="80" t="s">
        <v>61</v>
      </c>
      <c r="D11" s="81"/>
      <c r="E11" s="81"/>
      <c r="F11" s="82"/>
    </row>
    <row r="12" spans="1:6" ht="41.25" customHeight="1" x14ac:dyDescent="0.25">
      <c r="A12" s="26" t="s">
        <v>1</v>
      </c>
      <c r="B12" s="26"/>
      <c r="C12" s="83" t="s">
        <v>62</v>
      </c>
      <c r="D12" s="83"/>
      <c r="E12" s="83"/>
      <c r="F12" s="83"/>
    </row>
    <row r="13" spans="1:6" ht="20.100000000000001" customHeight="1" x14ac:dyDescent="0.25">
      <c r="A13" s="69" t="s">
        <v>27</v>
      </c>
      <c r="B13" s="70"/>
      <c r="C13" s="71" t="s">
        <v>41</v>
      </c>
      <c r="D13" s="71"/>
      <c r="E13" s="71"/>
      <c r="F13" s="72"/>
    </row>
    <row r="14" spans="1:6" ht="20.100000000000001" customHeight="1" x14ac:dyDescent="0.25">
      <c r="A14" s="69" t="s">
        <v>29</v>
      </c>
      <c r="B14" s="70"/>
      <c r="C14" s="71" t="s">
        <v>7</v>
      </c>
      <c r="D14" s="71"/>
      <c r="E14" s="71"/>
      <c r="F14" s="72"/>
    </row>
    <row r="15" spans="1:6" ht="12" customHeight="1" x14ac:dyDescent="0.25">
      <c r="A15" s="73" t="s">
        <v>2</v>
      </c>
      <c r="B15" s="74"/>
      <c r="C15" s="74"/>
      <c r="D15" s="75"/>
      <c r="E15" s="29" t="s">
        <v>3</v>
      </c>
      <c r="F15" s="34" t="s">
        <v>4</v>
      </c>
    </row>
    <row r="16" spans="1:6" ht="12" customHeight="1" x14ac:dyDescent="0.25">
      <c r="A16" s="76"/>
      <c r="B16" s="77"/>
      <c r="C16" s="77"/>
      <c r="D16" s="78"/>
      <c r="E16" s="29"/>
      <c r="F16" s="35"/>
    </row>
    <row r="17" spans="1:6" ht="24.95" customHeight="1" x14ac:dyDescent="0.25">
      <c r="A17" s="66" t="s">
        <v>42</v>
      </c>
      <c r="B17" s="67"/>
      <c r="C17" s="67"/>
      <c r="D17" s="68"/>
      <c r="E17" s="17">
        <v>0.77139999999999997</v>
      </c>
      <c r="F17" s="18">
        <v>0.7843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3" t="s">
        <v>5</v>
      </c>
      <c r="B19" s="43"/>
      <c r="C19" s="28" t="s">
        <v>30</v>
      </c>
      <c r="D19" s="29"/>
      <c r="E19" s="29" t="s">
        <v>6</v>
      </c>
      <c r="F19" s="29"/>
    </row>
    <row r="20" spans="1:6" ht="9.75" customHeight="1" x14ac:dyDescent="0.25">
      <c r="A20" s="43"/>
      <c r="B20" s="43"/>
      <c r="C20" s="28"/>
      <c r="D20" s="29"/>
      <c r="E20" s="29"/>
      <c r="F20" s="29"/>
    </row>
    <row r="21" spans="1:6" ht="49.5" customHeight="1" x14ac:dyDescent="0.25">
      <c r="A21" s="43"/>
      <c r="B21" s="43"/>
      <c r="C21" s="84">
        <v>27</v>
      </c>
      <c r="D21" s="85"/>
      <c r="E21" s="86" t="s">
        <v>45</v>
      </c>
      <c r="F21" s="87"/>
    </row>
    <row r="22" spans="1:6" ht="20.100000000000001" customHeight="1" x14ac:dyDescent="0.25">
      <c r="A22" s="43"/>
      <c r="B22" s="43"/>
      <c r="C22" s="2"/>
      <c r="D22" s="2"/>
      <c r="E22" s="3"/>
      <c r="F22" s="4"/>
    </row>
    <row r="23" spans="1:6" ht="9.9499999999999993" customHeight="1" x14ac:dyDescent="0.25">
      <c r="A23" s="43"/>
      <c r="B23" s="43"/>
      <c r="C23" s="28" t="s">
        <v>31</v>
      </c>
      <c r="D23" s="29"/>
      <c r="E23" s="29" t="s">
        <v>6</v>
      </c>
      <c r="F23" s="29"/>
    </row>
    <row r="24" spans="1:6" ht="9.9499999999999993" customHeight="1" x14ac:dyDescent="0.25">
      <c r="A24" s="43"/>
      <c r="B24" s="43"/>
      <c r="C24" s="28"/>
      <c r="D24" s="29"/>
      <c r="E24" s="29"/>
      <c r="F24" s="29"/>
    </row>
    <row r="25" spans="1:6" ht="60" customHeight="1" x14ac:dyDescent="0.25">
      <c r="A25" s="43"/>
      <c r="B25" s="43"/>
      <c r="C25" s="84">
        <v>51</v>
      </c>
      <c r="D25" s="85"/>
      <c r="E25" s="86" t="s">
        <v>45</v>
      </c>
      <c r="F25" s="87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45" t="s">
        <v>8</v>
      </c>
      <c r="B27" s="45"/>
      <c r="C27" s="45"/>
      <c r="D27" s="45"/>
      <c r="E27" s="45"/>
      <c r="F27" s="45"/>
    </row>
    <row r="28" spans="1:6" x14ac:dyDescent="0.25">
      <c r="A28" s="13" t="s">
        <v>9</v>
      </c>
      <c r="B28" s="46" t="s">
        <v>46</v>
      </c>
      <c r="C28" s="46"/>
      <c r="D28" s="46"/>
      <c r="E28" s="46"/>
      <c r="F28" s="46"/>
    </row>
    <row r="29" spans="1:6" x14ac:dyDescent="0.25">
      <c r="A29" s="13" t="s">
        <v>10</v>
      </c>
      <c r="B29" s="46" t="s">
        <v>47</v>
      </c>
      <c r="C29" s="46"/>
      <c r="D29" s="46"/>
      <c r="E29" s="46"/>
      <c r="F29" s="46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45" t="s">
        <v>11</v>
      </c>
      <c r="B31" s="45"/>
      <c r="C31" s="45"/>
      <c r="D31" s="45"/>
      <c r="E31" s="45"/>
      <c r="F31" s="45"/>
    </row>
    <row r="32" spans="1:6" ht="15.75" customHeight="1" x14ac:dyDescent="0.25">
      <c r="A32" s="42"/>
      <c r="B32" s="42"/>
      <c r="C32" s="42"/>
      <c r="D32" s="42"/>
      <c r="E32" s="42"/>
      <c r="F32" s="42"/>
    </row>
    <row r="33" spans="1:6" x14ac:dyDescent="0.25">
      <c r="A33" s="43" t="s">
        <v>12</v>
      </c>
      <c r="B33" s="43" t="s">
        <v>13</v>
      </c>
      <c r="C33" s="43"/>
      <c r="D33" s="43"/>
      <c r="E33" s="43"/>
      <c r="F33" s="34" t="s">
        <v>14</v>
      </c>
    </row>
    <row r="34" spans="1:6" x14ac:dyDescent="0.25">
      <c r="A34" s="43"/>
      <c r="B34" s="16" t="s">
        <v>65</v>
      </c>
      <c r="C34" s="16" t="s">
        <v>66</v>
      </c>
      <c r="D34" s="16" t="s">
        <v>67</v>
      </c>
      <c r="E34" s="15" t="s">
        <v>15</v>
      </c>
      <c r="F34" s="44"/>
    </row>
    <row r="35" spans="1:6" ht="24.95" customHeight="1" x14ac:dyDescent="0.25">
      <c r="A35" s="7" t="s">
        <v>16</v>
      </c>
      <c r="B35" s="6">
        <v>0</v>
      </c>
      <c r="C35" s="6">
        <v>0</v>
      </c>
      <c r="D35" s="6">
        <v>0</v>
      </c>
      <c r="E35" s="8">
        <v>0</v>
      </c>
      <c r="F35" s="9" t="s">
        <v>45</v>
      </c>
    </row>
    <row r="36" spans="1:6" ht="24.95" customHeight="1" x14ac:dyDescent="0.25">
      <c r="A36" s="7" t="s">
        <v>17</v>
      </c>
      <c r="B36" s="6">
        <v>51</v>
      </c>
      <c r="C36" s="6">
        <v>51</v>
      </c>
      <c r="D36" s="6">
        <v>51</v>
      </c>
      <c r="E36" s="8">
        <v>51</v>
      </c>
      <c r="F36" s="9" t="s">
        <v>45</v>
      </c>
    </row>
    <row r="37" spans="1:6" ht="24.95" customHeight="1" x14ac:dyDescent="0.25">
      <c r="A37" s="10" t="s">
        <v>33</v>
      </c>
      <c r="B37" s="11">
        <f>+B35/B36*100</f>
        <v>0</v>
      </c>
      <c r="C37" s="11">
        <f t="shared" ref="C37:E37" si="0">+C35/C36*100</f>
        <v>0</v>
      </c>
      <c r="D37" s="11">
        <f t="shared" si="0"/>
        <v>0</v>
      </c>
      <c r="E37" s="11">
        <f t="shared" si="0"/>
        <v>0</v>
      </c>
      <c r="F37" s="9" t="s">
        <v>41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49" t="s">
        <v>18</v>
      </c>
      <c r="D39" s="50"/>
      <c r="E39" s="91">
        <f>E37</f>
        <v>0</v>
      </c>
      <c r="F39" s="1"/>
    </row>
    <row r="40" spans="1:6" x14ac:dyDescent="0.25">
      <c r="A40" s="1"/>
      <c r="B40" s="1"/>
      <c r="C40" s="51"/>
      <c r="D40" s="52"/>
      <c r="E40" s="92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39" t="s">
        <v>19</v>
      </c>
      <c r="B42" s="39"/>
      <c r="C42" s="39"/>
      <c r="D42" s="39" t="s">
        <v>20</v>
      </c>
      <c r="E42" s="39"/>
      <c r="F42" s="39"/>
    </row>
    <row r="43" spans="1:6" ht="16.5" customHeight="1" x14ac:dyDescent="0.25">
      <c r="A43" s="39"/>
      <c r="B43" s="39"/>
      <c r="C43" s="39"/>
      <c r="D43" s="39"/>
      <c r="E43" s="39"/>
      <c r="F43" s="39"/>
    </row>
    <row r="44" spans="1:6" ht="28.5" customHeight="1" x14ac:dyDescent="0.25">
      <c r="A44" s="41" t="s">
        <v>48</v>
      </c>
      <c r="B44" s="41"/>
      <c r="C44" s="41"/>
      <c r="D44" s="41" t="s">
        <v>34</v>
      </c>
      <c r="E44" s="41"/>
      <c r="F44" s="41"/>
    </row>
    <row r="45" spans="1:6" ht="28.5" customHeight="1" x14ac:dyDescent="0.25">
      <c r="A45" s="41"/>
      <c r="B45" s="41"/>
      <c r="C45" s="41"/>
      <c r="D45" s="41"/>
      <c r="E45" s="41"/>
      <c r="F45" s="41"/>
    </row>
    <row r="46" spans="1:6" ht="28.5" customHeight="1" x14ac:dyDescent="0.25">
      <c r="A46" s="41"/>
      <c r="B46" s="41"/>
      <c r="C46" s="41"/>
      <c r="D46" s="41"/>
      <c r="E46" s="41"/>
      <c r="F46" s="41"/>
    </row>
    <row r="47" spans="1:6" x14ac:dyDescent="0.25">
      <c r="A47" s="79"/>
      <c r="B47" s="79"/>
      <c r="C47" s="79"/>
      <c r="D47" s="79"/>
      <c r="E47" s="79"/>
      <c r="F47" s="79"/>
    </row>
    <row r="48" spans="1:6" x14ac:dyDescent="0.25">
      <c r="A48" s="54" t="s">
        <v>37</v>
      </c>
      <c r="B48" s="55"/>
      <c r="C48" s="55"/>
      <c r="D48" s="55"/>
      <c r="E48" s="55"/>
      <c r="F48" s="56"/>
    </row>
    <row r="49" spans="1:6" x14ac:dyDescent="0.25">
      <c r="A49" s="57"/>
      <c r="B49" s="58"/>
      <c r="C49" s="58"/>
      <c r="D49" s="58"/>
      <c r="E49" s="58"/>
      <c r="F49" s="59"/>
    </row>
    <row r="50" spans="1:6" x14ac:dyDescent="0.25">
      <c r="A50" s="57"/>
      <c r="B50" s="58"/>
      <c r="C50" s="58"/>
      <c r="D50" s="58"/>
      <c r="E50" s="58"/>
      <c r="F50" s="59"/>
    </row>
    <row r="51" spans="1:6" x14ac:dyDescent="0.25">
      <c r="A51" s="60"/>
      <c r="B51" s="61"/>
      <c r="C51" s="61"/>
      <c r="D51" s="61"/>
      <c r="E51" s="61"/>
      <c r="F51" s="62"/>
    </row>
    <row r="53" spans="1:6" x14ac:dyDescent="0.25">
      <c r="A53" s="63" t="s">
        <v>21</v>
      </c>
      <c r="B53" s="63"/>
      <c r="C53" s="65"/>
      <c r="D53" s="65"/>
      <c r="E53" s="65"/>
      <c r="F53" s="65"/>
    </row>
    <row r="54" spans="1:6" x14ac:dyDescent="0.25">
      <c r="A54" s="64"/>
      <c r="B54" s="64"/>
      <c r="C54" s="65"/>
      <c r="D54" s="65"/>
      <c r="E54" s="65"/>
      <c r="F54" s="65"/>
    </row>
    <row r="55" spans="1:6" x14ac:dyDescent="0.25">
      <c r="A55" s="64"/>
      <c r="B55" s="64"/>
      <c r="C55" s="65"/>
      <c r="D55" s="65"/>
      <c r="E55" s="65"/>
      <c r="F55" s="65"/>
    </row>
    <row r="56" spans="1:6" x14ac:dyDescent="0.25">
      <c r="A56" s="64"/>
      <c r="B56" s="64"/>
      <c r="C56" s="65"/>
      <c r="D56" s="65"/>
      <c r="E56" s="65"/>
      <c r="F56" s="65"/>
    </row>
    <row r="57" spans="1:6" x14ac:dyDescent="0.25">
      <c r="A57" s="64"/>
      <c r="B57" s="64"/>
      <c r="C57" s="65"/>
      <c r="D57" s="65"/>
      <c r="E57" s="65"/>
      <c r="F57" s="65"/>
    </row>
    <row r="58" spans="1:6" x14ac:dyDescent="0.25">
      <c r="A58" s="64"/>
      <c r="B58" s="64"/>
      <c r="C58" s="65"/>
      <c r="D58" s="65"/>
      <c r="E58" s="65"/>
      <c r="F58" s="65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Comp. 2 Ind. 21461</vt:lpstr>
      <vt:lpstr>Comp. 2 Ind. 22104</vt:lpstr>
      <vt:lpstr>Comp. 2 Act. 1 Ind. 21464</vt:lpstr>
      <vt:lpstr>Comp. 2 Act. 2 Ind. 21466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2021-03-10T16:26:48Z</cp:lastPrinted>
  <dcterms:created xsi:type="dcterms:W3CDTF">2020-02-04T04:24:20Z</dcterms:created>
  <dcterms:modified xsi:type="dcterms:W3CDTF">2021-03-10T16:26:51Z</dcterms:modified>
</cp:coreProperties>
</file>